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2024" sheetId="1" r:id="rId1"/>
  </sheets>
  <definedNames>
    <definedName name="_xlnm._FilterDatabase" localSheetId="0" hidden="1">'2024'!$A$3:$BB$75</definedName>
    <definedName name="_xlnm.Print_Titles" localSheetId="0">'2024'!$3:$3</definedName>
    <definedName name="_xlnm.Print_Area" localSheetId="0">'2024'!$A$1:$D$75</definedName>
  </definedNames>
  <calcPr calcId="125725"/>
</workbook>
</file>

<file path=xl/calcChain.xml><?xml version="1.0" encoding="utf-8"?>
<calcChain xmlns="http://schemas.openxmlformats.org/spreadsheetml/2006/main">
  <c r="D69" i="1"/>
  <c r="C69"/>
  <c r="D68"/>
  <c r="C68"/>
  <c r="D62"/>
  <c r="D56"/>
  <c r="D52"/>
  <c r="C52"/>
  <c r="D51"/>
  <c r="C51"/>
  <c r="D50"/>
  <c r="C49"/>
  <c r="D48"/>
  <c r="D47"/>
  <c r="D44"/>
  <c r="D43"/>
  <c r="C43"/>
  <c r="D39"/>
  <c r="C39"/>
  <c r="D38"/>
  <c r="C36"/>
  <c r="D33"/>
  <c r="D31"/>
  <c r="C31"/>
  <c r="D29"/>
  <c r="D28"/>
  <c r="D27"/>
  <c r="D23"/>
  <c r="C23"/>
  <c r="D21"/>
  <c r="D20"/>
  <c r="D19"/>
  <c r="D18"/>
  <c r="C18"/>
  <c r="D15"/>
  <c r="C15"/>
  <c r="D13"/>
  <c r="C13"/>
  <c r="D12"/>
  <c r="C12"/>
  <c r="D10"/>
  <c r="C10"/>
  <c r="D9"/>
  <c r="D8"/>
  <c r="D7"/>
  <c r="C7"/>
  <c r="D6"/>
  <c r="C6"/>
  <c r="D5"/>
  <c r="C5"/>
  <c r="D4"/>
  <c r="C4"/>
  <c r="D72" l="1"/>
  <c r="C72"/>
</calcChain>
</file>

<file path=xl/sharedStrings.xml><?xml version="1.0" encoding="utf-8"?>
<sst xmlns="http://schemas.openxmlformats.org/spreadsheetml/2006/main" count="145" uniqueCount="135">
  <si>
    <t>Отчет о расходовании средств резервного фонда Правительства Рязанской области 
за 2024 год</t>
  </si>
  <si>
    <t>рублей</t>
  </si>
  <si>
    <t>Наименование</t>
  </si>
  <si>
    <t>Принято по распоряжениям Правительства Рязанской области</t>
  </si>
  <si>
    <t>Фактически профинанси-ровано на 01.01.2025</t>
  </si>
  <si>
    <t>№ 8-р
от 17.01.2024 (изм. №289-р от 21.05.2024)</t>
  </si>
  <si>
    <t xml:space="preserve">Реализация специального проекта </t>
  </si>
  <si>
    <t>№ 27-р
от 26.01.2024 (изм. №340-р от 11.06.2024)</t>
  </si>
  <si>
    <t>№ 64-р
от 09.02.2024 (изм. №340-р от 11.06.2024, изм. №500-р от 15.08.2024)</t>
  </si>
  <si>
    <t>№ 123-р
от 12.03.2024 (изм. №340-р от 11.06.2024, изм. №500-р от 15.08.2024)</t>
  </si>
  <si>
    <t>№ 150-р
от 20.03.2024</t>
  </si>
  <si>
    <t>Министерству имущественных и земельных отношений Рязанской области совместно с ГКУ РО «Имущественный комплекс Рязанской области» для проведения ремонтных работ учебно-вспомогательного корпуса, расположенного по адресу: г.Рязань, ул.Горького, строение 49А.</t>
  </si>
  <si>
    <t>№ 168-р
от 27.03.2024</t>
  </si>
  <si>
    <t>№ 206-р
от 10.04.2024  (изм. №500-р от 15.08.2024, №788-р от 27.11.2024)</t>
  </si>
  <si>
    <t>№ 207-р
от 10.04.2024</t>
  </si>
  <si>
    <t>Министерству культуры Рязанской области для перечисления бюджетных ассигнований администрации муниципального образования — городской округ город Касимов Рязанской области — на проведение работ по капитальному ремонту кровли, ремонту помещений антресоли и замене оконных блоков на изделия из ПВХ профиля в здании МБУДО «Касимовская детская художественная школа»</t>
  </si>
  <si>
    <t>№ 246-р
от 23.04.2024  (с изм №936-р от 26.12.2024)</t>
  </si>
  <si>
    <t>Реализация специального проекта</t>
  </si>
  <si>
    <t>№ 269-р
от 07.05.2024 (изм. №422-р от 18.07.2024)</t>
  </si>
  <si>
    <t>№ 270-р
от 07.05.2024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</si>
  <si>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городской округ г. Скопин Рязанской области — на проведение мероприятий по капитальному ремонту канализационного коллектора  в г. Скопин Рязанской области</t>
  </si>
  <si>
    <t>№ 292-р
от 21.05.2024 (изм. №500-р от 15.08.2024, №788-р от 27.11.2024)</t>
  </si>
  <si>
    <t>№ 311-р
от 28.05.2024</t>
  </si>
  <si>
    <t>№ 343-р
от 13.06.2024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</si>
  <si>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— Чучковский муниципальный район Рязанской области — на проведение мероприятий по капитальному ремонту  участка канализационной сети в п. Дубровка Чучковского района Рязанской области</t>
  </si>
  <si>
    <t>№ 359-р
от 18.06.2024 (изм. №500-р от 15.08.2024, №788-р от 27.11.2024)</t>
  </si>
  <si>
    <t>№ 378-р
от 24.06.2024</t>
  </si>
  <si>
    <t>№ 397-р
от 04.07.2024</t>
  </si>
  <si>
    <t>Министерству имущественных и земельных отношений Рязанской области совместно с ГКУ РО «Имущественный комплекс Рязанской области» - на разработку проектной документации по капитальному ремонту здания, находящегося в оперативном управлении ГКУ РО "Имущественный комплекс Рязанской области", расположенного по адресу: г.Рязань, Скорбящинский проезд, д.14.</t>
  </si>
  <si>
    <t>№402-р
от 09.07.2024</t>
  </si>
  <si>
    <t>Министерству образования Рязанской области - на проведение текущего ремонта фасада здания ОГБОУ "Школа №23"</t>
  </si>
  <si>
    <t>№413-р
от 12.07.2024</t>
  </si>
  <si>
    <t>Министерству физической культуры и спорта Рязанской области - на проведение ремонта тренажерного зала ГАУДО "Спортивная школа олимпийского резерва "Комета"</t>
  </si>
  <si>
    <t>№415-р
от 12.07.2024 (с изм. №788-р от 27.11.2024)</t>
  </si>
  <si>
    <t>№416-р
от 12.07.2024</t>
  </si>
  <si>
    <t>Министерству образования Рязанской области для перечисления бюджетных ассигнований администрации муниципального образования — Александро-Невский муниципальный район Рязанской области — на проведение ремонта здания МБОУ "Студенковская средняя общеобразовательная школа" Александро-Невского муниципального района Рязанской области</t>
  </si>
  <si>
    <t>№447-р
от 29.07.2024</t>
  </si>
  <si>
    <t>Министерству культуры Рязанской области совместно с ГБУК РО "Рязанский государственный областной художественный музей им.И.П.Пожалостина" - на приобретение материалов и оборудования для оформления персональной выставки В.И. Иванова</t>
  </si>
  <si>
    <t>№456-р
от 31.07.2024</t>
  </si>
  <si>
    <t>№457-р
от 31.07.2024</t>
  </si>
  <si>
    <t>Министерству физической культуры и спорта Рязанской области совместно с ГАУ РО "Хоккейный клуб "Рязань-ВДВ" - на проведение ремонта системы вентиляции основной арены Дворца спорта "Олимпийский"</t>
  </si>
  <si>
    <t>№458-р
от 31.07.2024</t>
  </si>
  <si>
    <t>№459-р
от 31.07.2024</t>
  </si>
  <si>
    <t>Министерству культуры Рязанской области совместно с ГАУК  "Рязанская областная филармония" - на поставку акустического оборудования, а также проведение капитального ремонта покрытия над сценическим пространством и комплекса верхней механизации сцены концертного зала</t>
  </si>
  <si>
    <t>№486-р
от 08.08.2024</t>
  </si>
  <si>
    <t>Комитету инвестиций и туризма Рязанской области - на организацию и проведение в августе 2024 года на территории Рязанской области фестиваля воздухоплавания "Небо России"</t>
  </si>
  <si>
    <t>№493-р
от 13.08.2024  (с изм. №788-р от 27.11.2024)</t>
  </si>
  <si>
    <t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области, а также для перечисления бюджетных ассигнований администрации муниципального образования — Рязанский муниципальный район в условиях действия на территории Рязанской области режима повышенной готовности обеспечить с 1 августа по 31 августа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 и  постановлении администрации Рязанского муниципального района Рязанской области от 22.02.2022 № 194 "Об обеспечении временного социально-бытового обустройства отдельных категорий граждан"</t>
  </si>
  <si>
    <t>№511-р от 26.08.2024</t>
  </si>
  <si>
    <t>Министерству культуры Рязанской области для перечисления бюджетных ассигнований администрации муниципального образования - Милославский муниципальный район Рязанской области - на проведение работ по ремонту крыши здания структурного подразделения МУК "Районный Дом культуры муниципального образования Милославский муниципальный район Рязанской области" Большевикского сельского Дома культуры</t>
  </si>
  <si>
    <t>№518-р от 30.08.2024</t>
  </si>
  <si>
    <t xml:space="preserve">Министерству физической культуры и спорта Рязанской области  совместно с ГАУДО РО "Спортивная школа "Виктория" - на проведение работ по осуществлению технологического присоединения к электрическим сетям </t>
  </si>
  <si>
    <t>№520-р от 30.08.2024</t>
  </si>
  <si>
    <t>Министерству физической культуры и спорта Рязанской области  на приобретение спортивного сборно-разборного танцевального паркета</t>
  </si>
  <si>
    <t>№525-р от 03.09.2024</t>
  </si>
  <si>
    <t>Министерству культуры Рязанской области  совместно с ГБУК РО "Рязанская областная универсальная научная библиотека имени Горького" - на  приобретение оборудования, мебели, монтаж мультизональной системы кондиционирования, навигацию, ремонт  помещений и фасада здания по адресу: г.Рязань, ул.Грибоедова, д.26/6</t>
  </si>
  <si>
    <t>№527-р от 04.09.2024 (с изм №887-р от 23.12.2024)</t>
  </si>
  <si>
    <t>№531-р от 04.09.2024</t>
  </si>
  <si>
    <t>Министерству образования Рязанской области для перечисления бюджетных ассигнований администрации муниципального образования - Рязанский муниципальный район Рязанской области - на проведение капитального ремонта здания МБДОУ "Екимовский детский сад" Рязанского муниципального района Рязанской области</t>
  </si>
  <si>
    <t>№532-р от 04.09.2024</t>
  </si>
  <si>
    <t>Министерству имущественных и земельных отношений Рязанской области совместно с ГКУ РО "Имущественный комплекс Рязанской области" на ремонт крыши здания, находящегося в оперативном управлении ГКУ РО "Имущественный комплекс Рязанской области", по адресу: г.Рязань. ул.Лермонтова, д.5/1</t>
  </si>
  <si>
    <t>№535-р от 05.09.2024 (с изм. №788-р от 27.11.2024)</t>
  </si>
  <si>
    <t>Министерству труда и социальной защиты населения Рязанской области на обеспечение с 15 по 31 августа 2024г. временного социально-бытового обустройства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</t>
  </si>
  <si>
    <t>№536-р от 05.09.2024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</si>
  <si>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Чучковский муниципальный район Рязанской области — на проведение мероприятий по капитальному ремонту  водонапорной башни в с. Аладьино Чучковского района Рязанской области</t>
  </si>
  <si>
    <t>№552-р от 10.09.2024</t>
  </si>
  <si>
    <t>Министерству образования Рязанской области для перечисления бюджетных ассигнований администрации муниципального образования  Шиловский муниципальный район Рязанской области - на проведение работ по ремонту здания МБОУ "Шиловская средняя общеобразовательная школа № 3" Шиловского муниципального района Рязанской области</t>
  </si>
  <si>
    <t>№554-р от 12.09.2024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</si>
  <si>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Кораблинский муниципальный район Рязанской области - на проведение работ по замене тепловых сетей по адресу: от ТК 14 по ул.Текстильщиков до ТК 17 по ул.Маяковского в г.Кораблино Рязанской области</t>
  </si>
  <si>
    <t>№558-р от 12.09.2024 (с изм. №788-р от 27.11.2024)</t>
  </si>
  <si>
    <t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области, а также для перечисления бюджетных ассигнований администрации муниципального образования — Рязанский муниципальный район обеспечить с 1 сентября по 30 сентября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 и указанных в постановлении администрации Рязанского муниципального района от 22.02.2022 № 194 "Об обеспечении временного социально-бытового обустройства отдельных категорий граждан"</t>
  </si>
  <si>
    <t>№580-р от 18.09.2024</t>
  </si>
  <si>
    <t>№582-р от 19.09.2024</t>
  </si>
  <si>
    <t>Министерству культуры Рязанской области для перечисления бюджетных ассигнований администрации Сасовского муниципального округа Рязанской области - на выполнение проектно-изыскательских работ по сохранению объекта культурного наследия регионального значения "Дом купца С.В. Постникова", 1903г.</t>
  </si>
  <si>
    <t>№587-р от 23.09.2024</t>
  </si>
  <si>
    <t>Министерству образования Рязанской области для перечисления бюджетных ассигнований администрации муниципального образования - городской округ город Рязань Рязанской области - на приобретение оборудования для бассейна МАУДО "Рязанский городской Дворец детского творчества"</t>
  </si>
  <si>
    <t>№601-р от 25.09.2024</t>
  </si>
  <si>
    <t>№602-р от 25.09.2024</t>
  </si>
  <si>
    <t>Правительству Рязанской области совместно с ГКУ РО "Управление делами Правительства Рязанской области" -  на ремонт железобетонного забора по адресу: г.Рязань, пр.Яблочкова, д.11</t>
  </si>
  <si>
    <t>№620-р от 01.10.2024 (с изм.№887-р от 23.12.2024)</t>
  </si>
  <si>
    <t>№621-р от 01.10.2024</t>
  </si>
  <si>
    <t xml:space="preserve">Министерству физической культуры и спорта Рязанской области совместно с ГАУДО РО "Спортивная школа олимпийского резерва "Лидер" - на проведение ремонтных работ бассейна </t>
  </si>
  <si>
    <t>№622-р от 02.10.2024
(с изм. №739-р от 12.11.2024, №868-р от 19.12.2024)</t>
  </si>
  <si>
    <t xml:space="preserve">Министерству здравоохранения Рязанской области для перечисления бюджетных ассигнований:
  - ГБУ РО "Клепиковская районная больница"- на кап.ремонт кровли здания поликлинического отделения Тумской рай.больницы по адресу: Рязанская область, Клепиковский район, р.п.Тума, ул.Ленина, д.160 - 3 925 578,71 руб.;
 - ГБУ РО "Детская стоматологическая поликлиника №1" - на кап.ремонт здания по адресу: г.Рязань, ул.Интернациональная, д.15в - 3 164 700 руб.;
 - ГБУ РО "Шиловский межрайонный медицинский центр"- на кап.ремонт кровли здания по адресу: Рязанская область, р.п.Шилово,ул.Приокская, д.27 - 2 700 000 руб.;
 - ГБУ РО "Городская детская поликлиника №2"-  на кап.ремонт кровли здания по адресу: г.Рязань, ул.Фрунзе, д.2 - 6 171 730 руб. </t>
  </si>
  <si>
    <t>№623-р от 03.10.2024 (с изм №889-р от 23.12.2024)</t>
  </si>
  <si>
    <t>Главному управлению по взаимодействию с федеральными территориальными органами Рязанской области для перечисления бюджетных ассигнований администрации муниципального образования - Спасский  муниципальный район Рязанской области - на обеспечение питанием участвующих в ликвидации ЧС, а также ГСМ для заправки техники, задействованной в ликвидации чрезвычайной ситуации</t>
  </si>
  <si>
    <t>№632-р от 08.10.2024</t>
  </si>
  <si>
    <t>Министерству культуры Рязанской области для перечисления бюджетных ассигнований администрации муниципального образования - Спасский муниципальный район Рязанской области - на проведение работ по ремонту здания Красильниковского СДК структурного подразделения МБУК "Единая клубная система" муниципального образования - Спасский муниципальный район Рязанской области</t>
  </si>
  <si>
    <t>№633-р от 08.10.2024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</si>
  <si>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городской округ г.Касимов Рязанской области - на проведение капитального ремонта тепловой сети по адресу: г.Касимов, ул.К.Маркса ТК6- пл.Никольская напротив ж/д №8</t>
  </si>
  <si>
    <t>№634-р от 08.10.2024</t>
  </si>
  <si>
    <t>№636-р от 08.10.2024</t>
  </si>
  <si>
    <t>Правительству Рязанской области совместно с ГКУ Рязанской области "Управление делами Правительства Рязанской области" - на проведение ремонта наружных трубопроводов системы отопления и горячего водоснабжения по адресу: г.Рязань, ул.Ленина, д.30</t>
  </si>
  <si>
    <t>№650-р от 11.10.2024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</si>
  <si>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 городской округ г.Касимов Рязанской области - на проведение работ по капительному ремонту  тепловой сети по адресу: г.Касимов, ул. К.Маркса ТК5а-ТК15</t>
  </si>
  <si>
    <t>№651-р от 11.10.2024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</si>
  <si>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городской округ г.Касимов Рязанской области - на проведение работ по капительному ремонту  тепловой сети по адресу: г.Касимов, ул.Ленина (ввод в ж/д 1а, 1б)</t>
  </si>
  <si>
    <t>№652-р от 11.10.2025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</si>
  <si>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городской округ г.Касимов Рязанской области - на проведение работ по капительному ремонту  тепловой сети по адресу: г.Касимов, ул. К.Либкнехта д.1а-д.20</t>
  </si>
  <si>
    <t>№653-р от 11.10.2024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</si>
  <si>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городской округ г.Касимов Рязанской области - на проведение работ по капительному ремонту  тепловой сети по адресу: г.Касимов, мкр.Приокский (ТК1-ТК3 в районе д.2)</t>
  </si>
  <si>
    <t>№660-р от 16.10.2024</t>
  </si>
  <si>
    <t>Министерству образования Рязанской области для перечисления бюджетных ассигнований администрации муниципального образования - Михайловский муниципальный район Рязанской области - на проведение ремонта кровли и фасада здания МОУ "Трепольская средняя общеобразовательная школа" Михайловского муниципального района Рязанской области</t>
  </si>
  <si>
    <t>№686-р от 23.10.2024</t>
  </si>
  <si>
    <t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области, а также для перечисления бюджетных ассигнований администрации муниципального образования — Рязанский муниципальный район  обеспечить с 1 октября по 31 октября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 и  постановлении администрации Рязанского муниципального района от 22.02.2022 № 194 "Об обеспечении временного социально-бытового обустройства отдельных категорий граждан"</t>
  </si>
  <si>
    <t>№702-р от 29.10.2024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</si>
  <si>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Спасск-Рязанское городское поселение Спасского муниципального района Рязанской области на замену котла водогрейного КВС-0,63 в котельной №5 по адресу: г.Спасск-Рязанский, ул.Свердлова, 78</t>
  </si>
  <si>
    <t>№707-р от 31.10.2024</t>
  </si>
  <si>
    <t>Министерству физической культуры и спорта Рязанской области для перечисления бюджетных ассигнований администрации муниципального образования - Ухоловский муниципальный район Рязанской области - на проведение ремонта кровли здания МУ физкультурно-оздоровительный комплекс "Аксень" Ухоловского муниципального района Рязанской области</t>
  </si>
  <si>
    <t>№748-р от 14.11.2024</t>
  </si>
  <si>
    <t>Министерству топливно-энергетического комплекса и жилищно-коммунального хозяйства Рязанской области для перечисления бюджетных ассигнований администрации муниципального образования - Спасск-Рязанское городское поселение Спасского муниципального района Рязанской области на замену котла  в котельной №1 по адресу: г.Спасск-Рязанский, ул.Высоковольтная.</t>
  </si>
  <si>
    <t>№758-р от 19.11.2024</t>
  </si>
  <si>
    <t>Министерству культуры Рязанской области на обеспечение совместно с ГАУК "Рязанский областной Дворец культуры и искусства" проведения ремонта здания, расположенного по адресу: г.Рязань, ул.Семинарская, 35.</t>
  </si>
  <si>
    <t>№759-р от 19.11.2024</t>
  </si>
  <si>
    <t>№760-р от 19.11.2024 (с изм.№951-р от 27.12.2024)</t>
  </si>
  <si>
    <t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области, а также для перечисления бюджетных ассигнований администрации муниципального образования — Рязанский муниципальный район  обеспечить с 1 ноября по 30 ноября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 и  постановлении администрации Рязанского муниципального района от 22.02.2022 № 194 "Об обеспечении временного социально-бытового обустройства отдельных категорий граждан"</t>
  </si>
  <si>
    <t>№793-р от 27.11.2024 (с изм.№951-р от 27.12.2024)</t>
  </si>
  <si>
    <t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области, а также для перечисления бюджетных ассигнований администрации муниципального образования — Рязанский муниципальный район  обеспечить с 1 декабря по 31 декабря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 и  постановлении администрации Рязанского муниципального района от 22.02.2022 № 194 "Об обеспечении временного социально-бытового обустройства отдельных категорий граждан"</t>
  </si>
  <si>
    <t>№842-р от 17.12.2024</t>
  </si>
  <si>
    <t>№864-р от 19.12.2024</t>
  </si>
  <si>
    <t>ИТОГО</t>
  </si>
  <si>
    <t xml:space="preserve">Министр финансов Рязанской области </t>
  </si>
  <si>
    <t>М.А. Наумова</t>
  </si>
  <si>
    <t>Номер, дата распоряжения Правительства Рязанской области</t>
  </si>
  <si>
    <t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 в условиях действия на территории Рязанской области режима повышенной готовности обеспечить с 1 января по 31 января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</t>
  </si>
  <si>
    <t xml:space="preserve"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 в условиях действия на территории Рязанской области режима повышенной готовности обеспечить с 1 февраля по 29 февраля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 </t>
  </si>
  <si>
    <t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 в условиях действия на территории Рязанской области режима повышенной готовности обеспечить с 1 марта по 31 марта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</t>
  </si>
  <si>
    <t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 в условиях действия на территории Рязанской области режима повышенной готовности обеспечить с 1 апреля по 30 апреля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</t>
  </si>
  <si>
    <t>Министерству образования Рязанской области на обеспечение с 16 апреля по 22 мая 2024 года временного социально-бытового обустройства на территории Рязанской области прибывших лиц, указанных в постановлении Правительства Рязанской области от 22.02.2022 №48 "Об обеспечении временного социально-бытового обустройства отдельных категорий граждан"</t>
  </si>
  <si>
    <t xml:space="preserve"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 в условиях действия на территории Рязанской области режима повышенной готовности обеспечить с 1 мая по 31 мая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 </t>
  </si>
  <si>
    <t xml:space="preserve"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 в условиях действия на территории Рязанской области режима повышенной готовности обеспечить с 1 июня по 30 июня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 </t>
  </si>
  <si>
    <t xml:space="preserve">Министерству образования Рязанской области, министерству здравоохранения Рязанской области, министерству труда и социальной защиты населения Рязанской области, министерству физической культуры и спорта Рязанской области в условиях действия на территории Рязанской области режима повышенной готовности обеспечить с 1 июля по 31 июля 2024 года временное социально-бытовое обустройство на территории Рязанской области прибывших лиц, указанных в постановлении Правительства Рязанской области от 22.02.2022 № 48 "Об обеспечении временного социально-бытового обустройства отдельных категорий граждан" </t>
  </si>
  <si>
    <t>Министерству образования Рязанской области совместно с ОГБОУ "Солотчинская школа-интернат для детей-сирот и детей, оставшихся без попечения родителей"- на проведение текущего ремонта двух учебных кабинетов и коридора в учебно-административном корпусе</t>
  </si>
  <si>
    <t>Министерству образования Рязанской области для перечисления бюджетных ассигнований администрации муниципального образования - Михайловский муниципальный район Рязанской области - на проведение работ по ремонту здания МБДОУ "Детский сад "Василек" Михайловского муниципального района Рязанской области</t>
  </si>
  <si>
    <t>Министерству культуры Рязанской области для перечисления бюджетных ассигнований администрации муниципального образования  - Спасский муниципальный район Рязанской области - на оснащение мебелью и оборудованием, устройство комплекса механики и одежды сцены Кирицкого СДК структурного подразделения МБУК "Единая клубная система" муниципального образования - Спасский муниципальный район Рязанской области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</si>
</sst>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8"/>
      <name val="Times New Roman Cyr"/>
      <charset val="204"/>
    </font>
    <font>
      <b/>
      <sz val="11"/>
      <color rgb="FF000000"/>
      <name val="Arial Cyr"/>
      <family val="2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i/>
      <sz val="10"/>
      <name val="Times New Roman Cyr"/>
      <charset val="204"/>
    </font>
    <font>
      <i/>
      <sz val="12"/>
      <name val="Times New Roman Cyr"/>
      <charset val="204"/>
    </font>
    <font>
      <b/>
      <i/>
      <sz val="12"/>
      <name val="Times New Roman Cyr"/>
      <charset val="204"/>
    </font>
    <font>
      <sz val="14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Times New Roman Cyr"/>
      <family val="1"/>
      <charset val="204"/>
    </font>
    <font>
      <sz val="9"/>
      <name val="Times New Roman Cyr"/>
      <family val="1"/>
      <charset val="204"/>
    </font>
    <font>
      <sz val="12"/>
      <name val="Arial Narrow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  <charset val="204"/>
    </font>
    <font>
      <sz val="11"/>
      <name val="Calibri"/>
      <family val="2"/>
    </font>
    <font>
      <sz val="18"/>
      <name val="Times New Roman"/>
      <family val="1"/>
      <charset val="204"/>
    </font>
    <font>
      <sz val="18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3">
    <xf numFmtId="0" fontId="0" fillId="0" borderId="0"/>
    <xf numFmtId="4" fontId="11" fillId="2" borderId="2">
      <alignment horizontal="right" vertical="top" shrinkToFit="1"/>
    </xf>
    <xf numFmtId="0" fontId="24" fillId="0" borderId="0"/>
    <xf numFmtId="0" fontId="24" fillId="0" borderId="0"/>
    <xf numFmtId="1" fontId="11" fillId="0" borderId="2">
      <alignment horizontal="left" vertical="top" wrapText="1"/>
    </xf>
    <xf numFmtId="1" fontId="25" fillId="0" borderId="2">
      <alignment horizontal="left" vertical="top" wrapText="1"/>
    </xf>
    <xf numFmtId="4" fontId="25" fillId="2" borderId="2">
      <alignment horizontal="right" vertical="top" shrinkToFit="1"/>
    </xf>
    <xf numFmtId="0" fontId="26" fillId="0" borderId="0"/>
    <xf numFmtId="0" fontId="26" fillId="0" borderId="0"/>
    <xf numFmtId="0" fontId="24" fillId="0" borderId="0"/>
    <xf numFmtId="0" fontId="27" fillId="5" borderId="0"/>
    <xf numFmtId="0" fontId="27" fillId="0" borderId="0">
      <alignment horizontal="left" vertical="top" wrapText="1"/>
    </xf>
    <xf numFmtId="0" fontId="28" fillId="0" borderId="0">
      <alignment horizontal="center" wrapText="1"/>
    </xf>
    <xf numFmtId="0" fontId="28" fillId="0" borderId="0">
      <alignment horizontal="center"/>
    </xf>
    <xf numFmtId="0" fontId="27" fillId="0" borderId="0">
      <alignment wrapText="1"/>
    </xf>
    <xf numFmtId="0" fontId="27" fillId="0" borderId="0">
      <alignment horizontal="right"/>
    </xf>
    <xf numFmtId="0" fontId="27" fillId="5" borderId="5"/>
    <xf numFmtId="0" fontId="27" fillId="0" borderId="2">
      <alignment horizontal="center" vertical="center" wrapText="1"/>
    </xf>
    <xf numFmtId="0" fontId="27" fillId="0" borderId="2">
      <alignment horizontal="center" vertical="center" shrinkToFit="1"/>
    </xf>
    <xf numFmtId="0" fontId="27" fillId="5" borderId="6"/>
    <xf numFmtId="0" fontId="29" fillId="0" borderId="2">
      <alignment horizontal="left"/>
    </xf>
    <xf numFmtId="0" fontId="27" fillId="5" borderId="7"/>
    <xf numFmtId="0" fontId="27" fillId="0" borderId="6"/>
    <xf numFmtId="0" fontId="27" fillId="0" borderId="0">
      <alignment horizontal="left" wrapText="1"/>
    </xf>
    <xf numFmtId="4" fontId="29" fillId="6" borderId="2">
      <alignment horizontal="right" vertical="top" shrinkToFit="1"/>
    </xf>
    <xf numFmtId="0" fontId="27" fillId="0" borderId="0"/>
    <xf numFmtId="0" fontId="28" fillId="0" borderId="0">
      <alignment horizontal="center"/>
    </xf>
    <xf numFmtId="0" fontId="27" fillId="0" borderId="0">
      <alignment wrapText="1"/>
    </xf>
    <xf numFmtId="0" fontId="27" fillId="0" borderId="0">
      <alignment horizontal="right"/>
    </xf>
    <xf numFmtId="0" fontId="27" fillId="0" borderId="8"/>
    <xf numFmtId="1" fontId="27" fillId="0" borderId="2">
      <alignment horizontal="left" vertical="top" wrapText="1"/>
    </xf>
    <xf numFmtId="1" fontId="29" fillId="0" borderId="2">
      <alignment horizontal="left" vertical="top" wrapText="1"/>
    </xf>
    <xf numFmtId="4" fontId="27" fillId="2" borderId="2">
      <alignment horizontal="right" vertical="top" shrinkToFit="1"/>
    </xf>
    <xf numFmtId="0" fontId="27" fillId="5" borderId="7">
      <alignment horizontal="center"/>
    </xf>
    <xf numFmtId="4" fontId="27" fillId="0" borderId="2">
      <alignment horizontal="right" vertical="top" shrinkToFit="1"/>
    </xf>
    <xf numFmtId="0" fontId="27" fillId="5" borderId="6">
      <alignment horizontal="center"/>
    </xf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30" fillId="0" borderId="0"/>
    <xf numFmtId="0" fontId="2" fillId="7" borderId="0"/>
    <xf numFmtId="0" fontId="31" fillId="0" borderId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horizontal="centerContinuous" vertic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Continuous" vertical="center"/>
    </xf>
    <xf numFmtId="0" fontId="13" fillId="0" borderId="1" xfId="0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Border="1"/>
    <xf numFmtId="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 applyBorder="1"/>
    <xf numFmtId="2" fontId="13" fillId="0" borderId="1" xfId="0" applyNumberFormat="1" applyFont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right"/>
    </xf>
    <xf numFmtId="0" fontId="7" fillId="0" borderId="0" xfId="0" applyFont="1"/>
    <xf numFmtId="0" fontId="13" fillId="0" borderId="3" xfId="0" applyFont="1" applyBorder="1" applyAlignment="1">
      <alignment vertical="top" wrapText="1"/>
    </xf>
    <xf numFmtId="4" fontId="13" fillId="0" borderId="1" xfId="0" applyNumberFormat="1" applyFont="1" applyFill="1" applyBorder="1"/>
    <xf numFmtId="0" fontId="9" fillId="0" borderId="0" xfId="0" applyFont="1"/>
    <xf numFmtId="1" fontId="15" fillId="3" borderId="0" xfId="0" applyNumberFormat="1" applyFont="1" applyFill="1" applyBorder="1" applyAlignment="1">
      <alignment wrapText="1"/>
    </xf>
    <xf numFmtId="1" fontId="16" fillId="3" borderId="0" xfId="0" applyNumberFormat="1" applyFont="1" applyFill="1" applyBorder="1" applyAlignment="1">
      <alignment horizontal="center" wrapText="1"/>
    </xf>
    <xf numFmtId="4" fontId="16" fillId="3" borderId="0" xfId="0" applyNumberFormat="1" applyFont="1" applyFill="1" applyBorder="1" applyAlignment="1">
      <alignment horizontal="righ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4" fontId="13" fillId="0" borderId="0" xfId="0" applyNumberFormat="1" applyFont="1" applyBorder="1"/>
    <xf numFmtId="4" fontId="13" fillId="0" borderId="0" xfId="0" applyNumberFormat="1" applyFont="1" applyFill="1" applyBorder="1" applyAlignment="1">
      <alignment horizontal="right"/>
    </xf>
    <xf numFmtId="1" fontId="12" fillId="0" borderId="0" xfId="0" applyNumberFormat="1" applyFont="1"/>
    <xf numFmtId="0" fontId="18" fillId="0" borderId="0" xfId="0" applyFont="1"/>
    <xf numFmtId="0" fontId="0" fillId="0" borderId="0" xfId="0" applyFont="1" applyAlignment="1">
      <alignment vertical="top"/>
    </xf>
    <xf numFmtId="0" fontId="19" fillId="0" borderId="0" xfId="0" applyFont="1" applyBorder="1" applyAlignment="1">
      <alignment wrapText="1"/>
    </xf>
    <xf numFmtId="4" fontId="4" fillId="4" borderId="0" xfId="0" applyNumberFormat="1" applyFont="1" applyFill="1" applyBorder="1"/>
    <xf numFmtId="4" fontId="20" fillId="0" borderId="0" xfId="0" applyNumberFormat="1" applyFont="1" applyBorder="1" applyAlignment="1"/>
    <xf numFmtId="1" fontId="17" fillId="4" borderId="0" xfId="0" applyNumberFormat="1" applyFont="1" applyFill="1" applyBorder="1" applyAlignment="1">
      <alignment wrapText="1"/>
    </xf>
    <xf numFmtId="4" fontId="3" fillId="0" borderId="0" xfId="0" applyNumberFormat="1" applyFont="1"/>
    <xf numFmtId="4" fontId="21" fillId="4" borderId="0" xfId="0" applyNumberFormat="1" applyFont="1" applyFill="1" applyBorder="1"/>
    <xf numFmtId="1" fontId="3" fillId="0" borderId="0" xfId="0" applyNumberFormat="1" applyFont="1"/>
    <xf numFmtId="164" fontId="12" fillId="0" borderId="0" xfId="0" applyNumberFormat="1" applyFont="1"/>
    <xf numFmtId="4" fontId="23" fillId="0" borderId="0" xfId="0" applyNumberFormat="1" applyFont="1" applyBorder="1" applyAlignment="1">
      <alignment horizontal="right"/>
    </xf>
    <xf numFmtId="164" fontId="22" fillId="0" borderId="0" xfId="0" applyNumberFormat="1" applyFont="1"/>
    <xf numFmtId="1" fontId="13" fillId="0" borderId="0" xfId="0" applyNumberFormat="1" applyFont="1" applyFill="1" applyBorder="1" applyAlignment="1">
      <alignment wrapText="1"/>
    </xf>
    <xf numFmtId="164" fontId="13" fillId="0" borderId="0" xfId="0" applyNumberFormat="1" applyFont="1" applyBorder="1" applyAlignment="1">
      <alignment horizontal="right"/>
    </xf>
    <xf numFmtId="3" fontId="12" fillId="0" borderId="0" xfId="0" applyNumberFormat="1" applyFont="1"/>
    <xf numFmtId="1" fontId="3" fillId="0" borderId="0" xfId="0" applyNumberFormat="1" applyFont="1" applyBorder="1"/>
    <xf numFmtId="164" fontId="3" fillId="0" borderId="0" xfId="0" applyNumberFormat="1" applyFont="1" applyBorder="1"/>
    <xf numFmtId="164" fontId="3" fillId="0" borderId="0" xfId="0" applyNumberFormat="1" applyFont="1"/>
    <xf numFmtId="1" fontId="3" fillId="0" borderId="1" xfId="0" applyNumberFormat="1" applyFont="1" applyFill="1" applyBorder="1" applyAlignment="1">
      <alignment wrapText="1"/>
    </xf>
    <xf numFmtId="1" fontId="5" fillId="0" borderId="1" xfId="0" applyNumberFormat="1" applyFont="1" applyFill="1" applyBorder="1" applyAlignment="1">
      <alignment horizontal="left" wrapText="1"/>
    </xf>
    <xf numFmtId="4" fontId="8" fillId="0" borderId="1" xfId="0" applyNumberFormat="1" applyFont="1" applyFill="1" applyBorder="1"/>
    <xf numFmtId="4" fontId="8" fillId="0" borderId="4" xfId="0" applyNumberFormat="1" applyFont="1" applyBorder="1"/>
    <xf numFmtId="0" fontId="32" fillId="0" borderId="0" xfId="0" applyFont="1" applyAlignment="1"/>
    <xf numFmtId="0" fontId="33" fillId="0" borderId="0" xfId="0" applyFont="1" applyAlignment="1"/>
    <xf numFmtId="0" fontId="35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2" fillId="0" borderId="0" xfId="0" applyFont="1" applyAlignment="1">
      <alignment horizontal="right"/>
    </xf>
    <xf numFmtId="0" fontId="33" fillId="0" borderId="0" xfId="0" applyFont="1" applyAlignment="1">
      <alignment horizontal="right"/>
    </xf>
  </cellXfs>
  <cellStyles count="43">
    <cellStyle name="br" xfId="2"/>
    <cellStyle name="col" xfId="3"/>
    <cellStyle name="st31" xfId="4"/>
    <cellStyle name="st32" xfId="1"/>
    <cellStyle name="st33" xfId="5"/>
    <cellStyle name="st34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xl45" xfId="34"/>
    <cellStyle name="xl46" xfId="35"/>
    <cellStyle name="Денежный 2" xfId="36"/>
    <cellStyle name="Обычный" xfId="0" builtinId="0"/>
    <cellStyle name="Обычный 2" xfId="37"/>
    <cellStyle name="Обычный 3" xfId="38"/>
    <cellStyle name="Обычный 4" xfId="39"/>
    <cellStyle name="Обычный 5" xfId="40"/>
    <cellStyle name="Обычный 6" xfId="41"/>
    <cellStyle name="Финансовый 2" xfId="42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107"/>
  <sheetViews>
    <sheetView showZeros="0" tabSelected="1" view="pageBreakPreview" zoomScale="70" zoomScaleNormal="68" zoomScaleSheetLayoutView="70" workbookViewId="0">
      <pane xSplit="2" ySplit="3" topLeftCell="C64" activePane="bottomRight" state="frozen"/>
      <selection pane="topRight" activeCell="C1" sqref="C1"/>
      <selection pane="bottomLeft" activeCell="A7" sqref="A7"/>
      <selection pane="bottomRight" activeCell="A72" sqref="A72:D72"/>
    </sheetView>
  </sheetViews>
  <sheetFormatPr defaultRowHeight="15.75"/>
  <cols>
    <col min="1" max="1" width="16.28515625" style="2" customWidth="1"/>
    <col min="2" max="2" width="121" style="42" customWidth="1"/>
    <col min="3" max="3" width="18.85546875" style="51" customWidth="1"/>
    <col min="4" max="4" width="17" style="43" customWidth="1"/>
    <col min="5" max="5" width="13.85546875" style="34" customWidth="1"/>
    <col min="6" max="16384" width="9.140625" style="34"/>
  </cols>
  <sheetData>
    <row r="1" spans="1:54" s="2" customFormat="1" ht="41.25" customHeight="1">
      <c r="A1" s="1"/>
      <c r="B1" s="59" t="s">
        <v>0</v>
      </c>
      <c r="C1" s="60"/>
      <c r="D1" s="60"/>
    </row>
    <row r="2" spans="1:54" s="7" customFormat="1" ht="15" customHeight="1">
      <c r="A2" s="3"/>
      <c r="B2" s="4"/>
      <c r="C2" s="5"/>
      <c r="D2" s="6" t="s">
        <v>1</v>
      </c>
    </row>
    <row r="3" spans="1:54" s="10" customFormat="1" ht="73.5" customHeight="1">
      <c r="A3" s="58" t="s">
        <v>123</v>
      </c>
      <c r="B3" s="8" t="s">
        <v>2</v>
      </c>
      <c r="C3" s="9" t="s">
        <v>3</v>
      </c>
      <c r="D3" s="9" t="s">
        <v>4</v>
      </c>
    </row>
    <row r="4" spans="1:54" s="12" customFormat="1" ht="63" customHeight="1">
      <c r="A4" s="13" t="s">
        <v>5</v>
      </c>
      <c r="B4" s="14" t="s">
        <v>6</v>
      </c>
      <c r="C4" s="15">
        <f>9952159.73-527169.18</f>
        <v>9424990.5500000007</v>
      </c>
      <c r="D4" s="16">
        <f>9952159.73-527169.18</f>
        <v>9424990.5500000007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</row>
    <row r="5" spans="1:54" s="12" customFormat="1" ht="94.5">
      <c r="A5" s="17" t="s">
        <v>7</v>
      </c>
      <c r="B5" s="14" t="s">
        <v>124</v>
      </c>
      <c r="C5" s="15">
        <f>43576992-11674700.41</f>
        <v>31902291.59</v>
      </c>
      <c r="D5" s="16">
        <f>36960757.78+2604610.49+155000-3984.27-7804656-9436.41</f>
        <v>31902291.59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 s="12" customFormat="1" ht="94.5">
      <c r="A6" s="17" t="s">
        <v>8</v>
      </c>
      <c r="B6" s="14" t="s">
        <v>125</v>
      </c>
      <c r="C6" s="15">
        <f>68024144-5033877.35-11319872</f>
        <v>51670394.649999999</v>
      </c>
      <c r="D6" s="16">
        <f>246430.82+53932535.94+1850000+329929.95+1533057+841079.06+309424+3515936.29+558785+2322723.05-3918.11-2387744-57972.35-11319872</f>
        <v>51670394.649999999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1:54" s="12" customFormat="1" ht="94.5">
      <c r="A7" s="17" t="s">
        <v>9</v>
      </c>
      <c r="B7" s="14" t="s">
        <v>126</v>
      </c>
      <c r="C7" s="15">
        <f>44584944-4971370.11-6373072</f>
        <v>33240501.890000001</v>
      </c>
      <c r="D7" s="15">
        <f>1893728+28146913.64+2732221.55+199716.87+1321571+1398936.44+1217079.9+2421936.45+267619+1861539.84+635697.15+238028.16-2552416-168998.11-6373072</f>
        <v>33240501.890000001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1:54" s="19" customFormat="1" ht="51" customHeight="1">
      <c r="A8" s="17" t="s">
        <v>10</v>
      </c>
      <c r="B8" s="18" t="s">
        <v>11</v>
      </c>
      <c r="C8" s="15">
        <v>3103997.05</v>
      </c>
      <c r="D8" s="15">
        <f>931199.12+1361418.72</f>
        <v>2292617.84</v>
      </c>
    </row>
    <row r="9" spans="1:54" s="19" customFormat="1" ht="35.450000000000003" customHeight="1">
      <c r="A9" s="17" t="s">
        <v>12</v>
      </c>
      <c r="B9" s="14" t="s">
        <v>6</v>
      </c>
      <c r="C9" s="15">
        <v>12480845.98</v>
      </c>
      <c r="D9" s="15">
        <f>9572410.98+2088435+85000</f>
        <v>11745845.98</v>
      </c>
    </row>
    <row r="10" spans="1:54" s="19" customFormat="1" ht="94.5">
      <c r="A10" s="17" t="s">
        <v>13</v>
      </c>
      <c r="B10" s="14" t="s">
        <v>127</v>
      </c>
      <c r="C10" s="15">
        <f>46572960-7491362.58-6965360</f>
        <v>32116237.420000002</v>
      </c>
      <c r="D10" s="15">
        <f>339608.67+29750147.96+1404716.73+1832640+548109.9+3281604.81+358560+2612216.32+1206357.37+96033.27+278670.71+58796.26-2470080-215784.58-6965360</f>
        <v>32116237.420000009</v>
      </c>
    </row>
    <row r="11" spans="1:54" s="19" customFormat="1" ht="69.599999999999994" customHeight="1">
      <c r="A11" s="17" t="s">
        <v>14</v>
      </c>
      <c r="B11" s="20" t="s">
        <v>15</v>
      </c>
      <c r="C11" s="15">
        <v>5216047.93</v>
      </c>
      <c r="D11" s="15">
        <v>5216047.93</v>
      </c>
    </row>
    <row r="12" spans="1:54" s="19" customFormat="1" ht="65.25" customHeight="1">
      <c r="A12" s="17" t="s">
        <v>16</v>
      </c>
      <c r="B12" s="20" t="s">
        <v>17</v>
      </c>
      <c r="C12" s="21">
        <f>310535810-18857683.42</f>
        <v>291678126.57999998</v>
      </c>
      <c r="D12" s="15">
        <f>123560890.08+17088766.5</f>
        <v>140649656.57999998</v>
      </c>
    </row>
    <row r="13" spans="1:54" s="12" customFormat="1" ht="72.599999999999994" customHeight="1">
      <c r="A13" s="17" t="s">
        <v>18</v>
      </c>
      <c r="B13" s="14" t="s">
        <v>128</v>
      </c>
      <c r="C13" s="15">
        <f>3160640-28611</f>
        <v>3132029</v>
      </c>
      <c r="D13" s="15">
        <f>3160640-28611</f>
        <v>3132029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</row>
    <row r="14" spans="1:54" s="12" customFormat="1" ht="63" customHeight="1">
      <c r="A14" s="17" t="s">
        <v>19</v>
      </c>
      <c r="B14" s="18" t="s">
        <v>20</v>
      </c>
      <c r="C14" s="15">
        <v>2443949.17</v>
      </c>
      <c r="D14" s="15">
        <v>2443949.17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s="19" customFormat="1" ht="94.5">
      <c r="A15" s="17" t="s">
        <v>21</v>
      </c>
      <c r="B15" s="14" t="s">
        <v>129</v>
      </c>
      <c r="C15" s="15">
        <f>49323248-10334008.12-7558976</f>
        <v>31430263.880000003</v>
      </c>
      <c r="D15" s="15">
        <f>27788000+618966.24+3344927.36+1708574.69+3336485.64+1380030+1124535.89+2046448+229914.18-2552416-36226.12-7558976</f>
        <v>31430263.880000003</v>
      </c>
    </row>
    <row r="16" spans="1:54" s="12" customFormat="1" ht="44.45" customHeight="1">
      <c r="A16" s="17" t="s">
        <v>22</v>
      </c>
      <c r="B16" s="14" t="s">
        <v>6</v>
      </c>
      <c r="C16" s="15">
        <v>33075000</v>
      </c>
      <c r="D16" s="15">
        <v>33075000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</row>
    <row r="17" spans="1:54" s="12" customFormat="1" ht="69" customHeight="1">
      <c r="A17" s="17" t="s">
        <v>23</v>
      </c>
      <c r="B17" s="18" t="s">
        <v>24</v>
      </c>
      <c r="C17" s="15">
        <v>2208873.04</v>
      </c>
      <c r="D17" s="15">
        <v>2208873.04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</row>
    <row r="18" spans="1:54" s="19" customFormat="1" ht="94.5">
      <c r="A18" s="17" t="s">
        <v>25</v>
      </c>
      <c r="B18" s="14" t="s">
        <v>130</v>
      </c>
      <c r="C18" s="15">
        <f>44278176-7018337.69-7264160</f>
        <v>29995678.310000002</v>
      </c>
      <c r="D18" s="15">
        <f>251035.39+29297881.24+1047000+796756.61+3726056.04+1362900+2846090.6+462455.96-60257.69+0.16-2470080-7264160</f>
        <v>29995678.310000002</v>
      </c>
    </row>
    <row r="19" spans="1:54" s="19" customFormat="1" ht="31.5">
      <c r="A19" s="17" t="s">
        <v>26</v>
      </c>
      <c r="B19" s="14" t="s">
        <v>6</v>
      </c>
      <c r="C19" s="15">
        <v>6254673.1500000004</v>
      </c>
      <c r="D19" s="15">
        <f>520800.15+5583873+150000</f>
        <v>6254673.1500000004</v>
      </c>
    </row>
    <row r="20" spans="1:54" s="19" customFormat="1" ht="67.900000000000006" customHeight="1">
      <c r="A20" s="17" t="s">
        <v>27</v>
      </c>
      <c r="B20" s="20" t="s">
        <v>28</v>
      </c>
      <c r="C20" s="15">
        <v>8346061.2000000002</v>
      </c>
      <c r="D20" s="15">
        <f>2503819+5842242.2</f>
        <v>8346061.2000000002</v>
      </c>
    </row>
    <row r="21" spans="1:54" s="19" customFormat="1" ht="35.450000000000003" customHeight="1">
      <c r="A21" s="17" t="s">
        <v>29</v>
      </c>
      <c r="B21" s="18" t="s">
        <v>30</v>
      </c>
      <c r="C21" s="15">
        <v>4157684.32</v>
      </c>
      <c r="D21" s="15">
        <f>3000000+1157684.32</f>
        <v>4157684.3200000003</v>
      </c>
    </row>
    <row r="22" spans="1:54" s="19" customFormat="1" ht="45" customHeight="1">
      <c r="A22" s="17" t="s">
        <v>31</v>
      </c>
      <c r="B22" s="18" t="s">
        <v>32</v>
      </c>
      <c r="C22" s="15">
        <v>2600000</v>
      </c>
      <c r="D22" s="15">
        <v>2600000</v>
      </c>
    </row>
    <row r="23" spans="1:54" s="19" customFormat="1" ht="94.5">
      <c r="A23" s="17" t="s">
        <v>33</v>
      </c>
      <c r="B23" s="14" t="s">
        <v>131</v>
      </c>
      <c r="C23" s="15">
        <f>43442864-13995571.97</f>
        <v>29447292.030000001</v>
      </c>
      <c r="D23" s="15">
        <f>26975664+695024.31+2172740.96+1099820.22+3000225.69+1125775.77+167454.78+2295049.04+182832.23+576352+-72206.97-8771440</f>
        <v>29447292.030000001</v>
      </c>
    </row>
    <row r="24" spans="1:54" s="19" customFormat="1" ht="64.5" customHeight="1">
      <c r="A24" s="17" t="s">
        <v>34</v>
      </c>
      <c r="B24" s="18" t="s">
        <v>35</v>
      </c>
      <c r="C24" s="15">
        <v>2277571.92</v>
      </c>
      <c r="D24" s="15">
        <v>2277571.92</v>
      </c>
    </row>
    <row r="25" spans="1:54" s="19" customFormat="1" ht="59.45" customHeight="1">
      <c r="A25" s="17" t="s">
        <v>36</v>
      </c>
      <c r="B25" s="18" t="s">
        <v>37</v>
      </c>
      <c r="C25" s="15">
        <v>1377505</v>
      </c>
      <c r="D25" s="15">
        <v>1377505</v>
      </c>
    </row>
    <row r="26" spans="1:54" s="19" customFormat="1" ht="59.45" customHeight="1">
      <c r="A26" s="17" t="s">
        <v>38</v>
      </c>
      <c r="B26" s="14" t="s">
        <v>132</v>
      </c>
      <c r="C26" s="15">
        <v>1459087.13</v>
      </c>
      <c r="D26" s="15">
        <v>1459087.13</v>
      </c>
    </row>
    <row r="27" spans="1:54" s="19" customFormat="1" ht="37.5" customHeight="1">
      <c r="A27" s="17" t="s">
        <v>39</v>
      </c>
      <c r="B27" s="18" t="s">
        <v>40</v>
      </c>
      <c r="C27" s="15">
        <v>15797081.470000001</v>
      </c>
      <c r="D27" s="15">
        <f>4739124.44+11057957.03</f>
        <v>15797081.469999999</v>
      </c>
    </row>
    <row r="28" spans="1:54" s="19" customFormat="1" ht="36" customHeight="1">
      <c r="A28" s="17" t="s">
        <v>41</v>
      </c>
      <c r="B28" s="14" t="s">
        <v>6</v>
      </c>
      <c r="C28" s="15">
        <v>16788156.75</v>
      </c>
      <c r="D28" s="15">
        <f>13856966.75+1992740+498450+440000</f>
        <v>16788156.75</v>
      </c>
    </row>
    <row r="29" spans="1:54" s="19" customFormat="1" ht="59.45" customHeight="1">
      <c r="A29" s="17" t="s">
        <v>42</v>
      </c>
      <c r="B29" s="18" t="s">
        <v>43</v>
      </c>
      <c r="C29" s="15">
        <v>77306650.900000006</v>
      </c>
      <c r="D29" s="15">
        <f>24766823.21+10021169.7+12248096.3+30270561.69</f>
        <v>77306650.899999991</v>
      </c>
    </row>
    <row r="30" spans="1:54" s="22" customFormat="1" ht="43.9" customHeight="1">
      <c r="A30" s="17" t="s">
        <v>44</v>
      </c>
      <c r="B30" s="18" t="s">
        <v>45</v>
      </c>
      <c r="C30" s="15">
        <v>8739000</v>
      </c>
      <c r="D30" s="21">
        <v>8739000</v>
      </c>
    </row>
    <row r="31" spans="1:54" s="22" customFormat="1" ht="148.5" customHeight="1">
      <c r="A31" s="17" t="s">
        <v>46</v>
      </c>
      <c r="B31" s="14" t="s">
        <v>47</v>
      </c>
      <c r="C31" s="15">
        <f>46272832-8010115.89</f>
        <v>38262716.109999999</v>
      </c>
      <c r="D31" s="21">
        <f>28003838.65+429473.24+1200000+1333567.7+888968.76+1154290.08+4281402.29+1133761.8+1918498.48+-102364.89-1978720</f>
        <v>38262716.109999992</v>
      </c>
    </row>
    <row r="32" spans="1:54" s="22" customFormat="1" ht="69" customHeight="1">
      <c r="A32" s="17" t="s">
        <v>48</v>
      </c>
      <c r="B32" s="23" t="s">
        <v>49</v>
      </c>
      <c r="C32" s="15">
        <v>5118906.59</v>
      </c>
      <c r="D32" s="21">
        <v>5118906.59</v>
      </c>
    </row>
    <row r="33" spans="1:4" s="22" customFormat="1" ht="31.5">
      <c r="A33" s="13" t="s">
        <v>50</v>
      </c>
      <c r="B33" s="14" t="s">
        <v>51</v>
      </c>
      <c r="C33" s="24">
        <v>6340628.7800000003</v>
      </c>
      <c r="D33" s="21">
        <f>951094.32+1902188.63+3487345.83</f>
        <v>6340628.7799999993</v>
      </c>
    </row>
    <row r="34" spans="1:4" s="22" customFormat="1" ht="31.5">
      <c r="A34" s="17" t="s">
        <v>52</v>
      </c>
      <c r="B34" s="14" t="s">
        <v>53</v>
      </c>
      <c r="C34" s="24">
        <v>5854700</v>
      </c>
      <c r="D34" s="21">
        <v>5854700</v>
      </c>
    </row>
    <row r="35" spans="1:4" s="22" customFormat="1" ht="72" customHeight="1">
      <c r="A35" s="17" t="s">
        <v>54</v>
      </c>
      <c r="B35" s="18" t="s">
        <v>55</v>
      </c>
      <c r="C35" s="24">
        <v>41051361.869999997</v>
      </c>
      <c r="D35" s="21">
        <v>41051361.869999997</v>
      </c>
    </row>
    <row r="36" spans="1:4" s="22" customFormat="1" ht="66.75" customHeight="1">
      <c r="A36" s="17" t="s">
        <v>56</v>
      </c>
      <c r="B36" s="14" t="s">
        <v>6</v>
      </c>
      <c r="C36" s="24">
        <f>12838939.8-427635.8</f>
        <v>12411304</v>
      </c>
      <c r="D36" s="21">
        <v>12411304</v>
      </c>
    </row>
    <row r="37" spans="1:4" s="22" customFormat="1" ht="48.75" customHeight="1">
      <c r="A37" s="17" t="s">
        <v>57</v>
      </c>
      <c r="B37" s="18" t="s">
        <v>58</v>
      </c>
      <c r="C37" s="24">
        <v>10183520</v>
      </c>
      <c r="D37" s="21">
        <v>10183520</v>
      </c>
    </row>
    <row r="38" spans="1:4" s="22" customFormat="1" ht="47.25">
      <c r="A38" s="17" t="s">
        <v>59</v>
      </c>
      <c r="B38" s="18" t="s">
        <v>60</v>
      </c>
      <c r="C38" s="24">
        <v>8688810.7799999993</v>
      </c>
      <c r="D38" s="21">
        <f>4344405.39+4344405.39</f>
        <v>8688810.7799999993</v>
      </c>
    </row>
    <row r="39" spans="1:4" s="22" customFormat="1" ht="78.75" customHeight="1">
      <c r="A39" s="17" t="s">
        <v>61</v>
      </c>
      <c r="B39" s="14" t="s">
        <v>62</v>
      </c>
      <c r="C39" s="24">
        <f>1557744-23904</f>
        <v>1533840</v>
      </c>
      <c r="D39" s="21">
        <f>1557744-23904</f>
        <v>1533840</v>
      </c>
    </row>
    <row r="40" spans="1:4" s="22" customFormat="1" ht="70.900000000000006" customHeight="1">
      <c r="A40" s="17" t="s">
        <v>63</v>
      </c>
      <c r="B40" s="18" t="s">
        <v>64</v>
      </c>
      <c r="C40" s="24">
        <v>2761741.97</v>
      </c>
      <c r="D40" s="21">
        <v>2761741.97</v>
      </c>
    </row>
    <row r="41" spans="1:4" s="22" customFormat="1" ht="63">
      <c r="A41" s="17" t="s">
        <v>65</v>
      </c>
      <c r="B41" s="18" t="s">
        <v>66</v>
      </c>
      <c r="C41" s="15">
        <v>5645224.79</v>
      </c>
      <c r="D41" s="21">
        <v>5645224.79</v>
      </c>
    </row>
    <row r="42" spans="1:4" s="22" customFormat="1" ht="63">
      <c r="A42" s="17" t="s">
        <v>67</v>
      </c>
      <c r="B42" s="18" t="s">
        <v>68</v>
      </c>
      <c r="C42" s="15">
        <v>3509277.48</v>
      </c>
      <c r="D42" s="21">
        <v>3509277.48</v>
      </c>
    </row>
    <row r="43" spans="1:4" s="22" customFormat="1" ht="126">
      <c r="A43" s="17" t="s">
        <v>69</v>
      </c>
      <c r="B43" s="14" t="s">
        <v>70</v>
      </c>
      <c r="C43" s="15">
        <f>55656480-18086510.94</f>
        <v>37569969.060000002</v>
      </c>
      <c r="D43" s="21">
        <f>30994983.39+618235.15+318720+1006553.84+3143498.32+1904352+358560+346953.3+-32926.94-1088960</f>
        <v>37569969.059999995</v>
      </c>
    </row>
    <row r="44" spans="1:4" s="22" customFormat="1" ht="31.5">
      <c r="A44" s="17" t="s">
        <v>71</v>
      </c>
      <c r="B44" s="14" t="s">
        <v>6</v>
      </c>
      <c r="C44" s="15">
        <v>5735883.5</v>
      </c>
      <c r="D44" s="21">
        <f>879855+4856028.5</f>
        <v>5735883.5</v>
      </c>
    </row>
    <row r="45" spans="1:4" s="22" customFormat="1" ht="47.25">
      <c r="A45" s="17" t="s">
        <v>72</v>
      </c>
      <c r="B45" s="18" t="s">
        <v>73</v>
      </c>
      <c r="C45" s="15">
        <v>11982500</v>
      </c>
      <c r="D45" s="21">
        <v>11982500</v>
      </c>
    </row>
    <row r="46" spans="1:4" s="22" customFormat="1" ht="54" customHeight="1">
      <c r="A46" s="17" t="s">
        <v>74</v>
      </c>
      <c r="B46" s="18" t="s">
        <v>75</v>
      </c>
      <c r="C46" s="15">
        <v>2991572</v>
      </c>
      <c r="D46" s="21">
        <v>2464253.5</v>
      </c>
    </row>
    <row r="47" spans="1:4" s="22" customFormat="1" ht="47.25">
      <c r="A47" s="17" t="s">
        <v>76</v>
      </c>
      <c r="B47" s="18" t="s">
        <v>133</v>
      </c>
      <c r="C47" s="15">
        <v>9034839.0199999996</v>
      </c>
      <c r="D47" s="21">
        <f>3139588.38+5895250.64</f>
        <v>9034839.0199999996</v>
      </c>
    </row>
    <row r="48" spans="1:4" s="22" customFormat="1" ht="31.5">
      <c r="A48" s="17" t="s">
        <v>77</v>
      </c>
      <c r="B48" s="14" t="s">
        <v>78</v>
      </c>
      <c r="C48" s="15">
        <v>1503020.62</v>
      </c>
      <c r="D48" s="21">
        <f>100000+1325059.45</f>
        <v>1425059.45</v>
      </c>
    </row>
    <row r="49" spans="1:4" s="22" customFormat="1" ht="64.5" customHeight="1">
      <c r="A49" s="17" t="s">
        <v>79</v>
      </c>
      <c r="B49" s="14" t="s">
        <v>6</v>
      </c>
      <c r="C49" s="15">
        <f>3620700-173700</f>
        <v>3447000</v>
      </c>
      <c r="D49" s="21">
        <v>3447000</v>
      </c>
    </row>
    <row r="50" spans="1:4" s="22" customFormat="1" ht="34.5" customHeight="1">
      <c r="A50" s="17" t="s">
        <v>80</v>
      </c>
      <c r="B50" s="18" t="s">
        <v>81</v>
      </c>
      <c r="C50" s="15">
        <v>2835692.16</v>
      </c>
      <c r="D50" s="21">
        <f>2600000+235692.16</f>
        <v>2835692.16</v>
      </c>
    </row>
    <row r="51" spans="1:4" s="22" customFormat="1" ht="148.5" customHeight="1">
      <c r="A51" s="17" t="s">
        <v>82</v>
      </c>
      <c r="B51" s="18" t="s">
        <v>83</v>
      </c>
      <c r="C51" s="15">
        <f>21011097.76-4833593.76-215495.29</f>
        <v>15962008.710000003</v>
      </c>
      <c r="D51" s="21">
        <f>2700000+6121730+3925578.71+3164700+50000</f>
        <v>15962008.710000001</v>
      </c>
    </row>
    <row r="52" spans="1:4" s="25" customFormat="1" ht="63">
      <c r="A52" s="17" t="s">
        <v>84</v>
      </c>
      <c r="B52" s="18" t="s">
        <v>85</v>
      </c>
      <c r="C52" s="15">
        <f>2651280-1574553.2</f>
        <v>1076726.8</v>
      </c>
      <c r="D52" s="21">
        <f>2651280-1574553.2</f>
        <v>1076726.8</v>
      </c>
    </row>
    <row r="53" spans="1:4" s="22" customFormat="1" ht="63">
      <c r="A53" s="17" t="s">
        <v>86</v>
      </c>
      <c r="B53" s="18" t="s">
        <v>87</v>
      </c>
      <c r="C53" s="15">
        <v>4937472.08</v>
      </c>
      <c r="D53" s="21">
        <v>4937472.08</v>
      </c>
    </row>
    <row r="54" spans="1:4" s="22" customFormat="1" ht="63">
      <c r="A54" s="17" t="s">
        <v>88</v>
      </c>
      <c r="B54" s="18" t="s">
        <v>89</v>
      </c>
      <c r="C54" s="15">
        <v>4799526.58</v>
      </c>
      <c r="D54" s="21">
        <v>4799526.58</v>
      </c>
    </row>
    <row r="55" spans="1:4" s="22" customFormat="1" ht="31.5">
      <c r="A55" s="17" t="s">
        <v>90</v>
      </c>
      <c r="B55" s="20" t="s">
        <v>6</v>
      </c>
      <c r="C55" s="15">
        <v>686813.15</v>
      </c>
      <c r="D55" s="21">
        <v>686813.15</v>
      </c>
    </row>
    <row r="56" spans="1:4" s="22" customFormat="1" ht="47.25">
      <c r="A56" s="17" t="s">
        <v>91</v>
      </c>
      <c r="B56" s="18" t="s">
        <v>92</v>
      </c>
      <c r="C56" s="15">
        <v>1549150</v>
      </c>
      <c r="D56" s="21">
        <f>100000+1321786.61</f>
        <v>1421786.61</v>
      </c>
    </row>
    <row r="57" spans="1:4" s="22" customFormat="1" ht="63">
      <c r="A57" s="17" t="s">
        <v>93</v>
      </c>
      <c r="B57" s="18" t="s">
        <v>94</v>
      </c>
      <c r="C57" s="15">
        <v>6373798.9900000002</v>
      </c>
      <c r="D57" s="21">
        <v>6373798.9900000002</v>
      </c>
    </row>
    <row r="58" spans="1:4" s="22" customFormat="1" ht="63">
      <c r="A58" s="17" t="s">
        <v>95</v>
      </c>
      <c r="B58" s="18" t="s">
        <v>96</v>
      </c>
      <c r="C58" s="15">
        <v>443903.99</v>
      </c>
      <c r="D58" s="21">
        <v>443903.99</v>
      </c>
    </row>
    <row r="59" spans="1:4" s="22" customFormat="1" ht="63">
      <c r="A59" s="17" t="s">
        <v>97</v>
      </c>
      <c r="B59" s="18" t="s">
        <v>98</v>
      </c>
      <c r="C59" s="15">
        <v>5887132.7300000004</v>
      </c>
      <c r="D59" s="21">
        <v>5887132.7300000004</v>
      </c>
    </row>
    <row r="60" spans="1:4" s="22" customFormat="1" ht="63">
      <c r="A60" s="17" t="s">
        <v>99</v>
      </c>
      <c r="B60" s="18" t="s">
        <v>100</v>
      </c>
      <c r="C60" s="15">
        <v>380257.94</v>
      </c>
      <c r="D60" s="21">
        <v>380257.94</v>
      </c>
    </row>
    <row r="61" spans="1:4" s="22" customFormat="1" ht="63">
      <c r="A61" s="17" t="s">
        <v>101</v>
      </c>
      <c r="B61" s="18" t="s">
        <v>102</v>
      </c>
      <c r="C61" s="15">
        <v>4347329.09</v>
      </c>
      <c r="D61" s="21">
        <v>4347329.09</v>
      </c>
    </row>
    <row r="62" spans="1:4" s="22" customFormat="1" ht="126">
      <c r="A62" s="17" t="s">
        <v>103</v>
      </c>
      <c r="B62" s="14" t="s">
        <v>104</v>
      </c>
      <c r="C62" s="15">
        <v>54629936</v>
      </c>
      <c r="D62" s="21">
        <f>32245165.56+5569323.57+1624711+329344+318313.87</f>
        <v>40086857.999999993</v>
      </c>
    </row>
    <row r="63" spans="1:4" s="22" customFormat="1" ht="63">
      <c r="A63" s="17" t="s">
        <v>105</v>
      </c>
      <c r="B63" s="14" t="s">
        <v>106</v>
      </c>
      <c r="C63" s="15">
        <v>1332317.3999999999</v>
      </c>
      <c r="D63" s="21">
        <v>1332317.3999999999</v>
      </c>
    </row>
    <row r="64" spans="1:4" s="22" customFormat="1" ht="63">
      <c r="A64" s="17" t="s">
        <v>107</v>
      </c>
      <c r="B64" s="18" t="s">
        <v>108</v>
      </c>
      <c r="C64" s="15">
        <v>3511795.78</v>
      </c>
      <c r="D64" s="21">
        <v>3511795.78</v>
      </c>
    </row>
    <row r="65" spans="1:4" s="22" customFormat="1" ht="63">
      <c r="A65" s="17" t="s">
        <v>109</v>
      </c>
      <c r="B65" s="14" t="s">
        <v>110</v>
      </c>
      <c r="C65" s="15">
        <v>2144861.67</v>
      </c>
      <c r="D65" s="21">
        <v>2144861.67</v>
      </c>
    </row>
    <row r="66" spans="1:4" s="22" customFormat="1" ht="33.75" customHeight="1">
      <c r="A66" s="17" t="s">
        <v>111</v>
      </c>
      <c r="B66" s="14" t="s">
        <v>112</v>
      </c>
      <c r="C66" s="15">
        <v>9449821.8100000005</v>
      </c>
      <c r="D66" s="21">
        <v>9449821.8100000005</v>
      </c>
    </row>
    <row r="67" spans="1:4" s="22" customFormat="1" ht="31.5" customHeight="1">
      <c r="A67" s="17" t="s">
        <v>113</v>
      </c>
      <c r="B67" s="14" t="s">
        <v>6</v>
      </c>
      <c r="C67" s="24">
        <v>19758370</v>
      </c>
      <c r="D67" s="21">
        <v>19758370</v>
      </c>
    </row>
    <row r="68" spans="1:4" s="22" customFormat="1" ht="132.75" customHeight="1">
      <c r="A68" s="17" t="s">
        <v>114</v>
      </c>
      <c r="B68" s="14" t="s">
        <v>115</v>
      </c>
      <c r="C68" s="15">
        <f>51449376-25194816</f>
        <v>26254560</v>
      </c>
      <c r="D68" s="21">
        <f>1432996.13+30254496+2637227.36+328560+1020515.41+4152689.51+409740.59-25194816</f>
        <v>15041409</v>
      </c>
    </row>
    <row r="69" spans="1:4" s="22" customFormat="1" ht="133.5" customHeight="1">
      <c r="A69" s="17" t="s">
        <v>116</v>
      </c>
      <c r="B69" s="14" t="s">
        <v>117</v>
      </c>
      <c r="C69" s="24">
        <f>49762816-22756608</f>
        <v>27006208</v>
      </c>
      <c r="D69" s="21">
        <f>28964944+459076.87+220389.17+1469156.27+1930912+442481.13+253878.14-19465976.58</f>
        <v>14274861</v>
      </c>
    </row>
    <row r="70" spans="1:4" s="22" customFormat="1" ht="78.75">
      <c r="A70" s="17" t="s">
        <v>118</v>
      </c>
      <c r="B70" s="18" t="s">
        <v>134</v>
      </c>
      <c r="C70" s="24">
        <v>9603308.5899999999</v>
      </c>
      <c r="D70" s="21">
        <v>9603308.5899999999</v>
      </c>
    </row>
    <row r="71" spans="1:4" s="22" customFormat="1" ht="31.5">
      <c r="A71" s="17" t="s">
        <v>119</v>
      </c>
      <c r="B71" s="14" t="s">
        <v>6</v>
      </c>
      <c r="C71" s="24">
        <v>5238400</v>
      </c>
      <c r="D71" s="21">
        <v>5238400</v>
      </c>
    </row>
    <row r="72" spans="1:4" s="22" customFormat="1" ht="37.5" customHeight="1">
      <c r="A72" s="52"/>
      <c r="B72" s="53" t="s">
        <v>120</v>
      </c>
      <c r="C72" s="54">
        <f>SUM(C4:C71)</f>
        <v>1169506198.9499998</v>
      </c>
      <c r="D72" s="55">
        <f>SUM(D4:D71)</f>
        <v>977711130.67999995</v>
      </c>
    </row>
    <row r="73" spans="1:4" s="19" customFormat="1" ht="18.75" customHeight="1">
      <c r="A73" s="26"/>
      <c r="B73" s="27"/>
      <c r="C73" s="28"/>
      <c r="D73" s="28"/>
    </row>
    <row r="74" spans="1:4" s="22" customFormat="1">
      <c r="A74" s="29"/>
      <c r="B74" s="30"/>
      <c r="C74" s="31"/>
      <c r="D74" s="32"/>
    </row>
    <row r="75" spans="1:4" s="57" customFormat="1" ht="55.5" customHeight="1">
      <c r="A75" s="56" t="s">
        <v>121</v>
      </c>
      <c r="B75" s="56"/>
      <c r="C75" s="61" t="s">
        <v>122</v>
      </c>
      <c r="D75" s="62"/>
    </row>
    <row r="76" spans="1:4" ht="18.75">
      <c r="A76" s="35"/>
      <c r="B76" s="36"/>
      <c r="C76" s="37"/>
      <c r="D76" s="38"/>
    </row>
    <row r="77" spans="1:4" ht="24" customHeight="1">
      <c r="B77" s="39"/>
      <c r="C77" s="40"/>
      <c r="D77" s="41"/>
    </row>
    <row r="78" spans="1:4">
      <c r="C78" s="40"/>
    </row>
    <row r="79" spans="1:4">
      <c r="C79" s="44"/>
    </row>
    <row r="80" spans="1:4">
      <c r="C80" s="40"/>
    </row>
    <row r="81" spans="1:54">
      <c r="C81" s="40"/>
    </row>
    <row r="82" spans="1:54" s="45" customFormat="1">
      <c r="A82" s="2"/>
      <c r="B82" s="42"/>
      <c r="C82" s="40"/>
      <c r="D82" s="43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</row>
    <row r="83" spans="1:54">
      <c r="C83" s="34"/>
    </row>
    <row r="86" spans="1:54" s="45" customFormat="1">
      <c r="A86" s="2"/>
      <c r="B86" s="46"/>
      <c r="C86" s="47"/>
      <c r="D86" s="48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</row>
    <row r="87" spans="1:54" s="45" customFormat="1">
      <c r="A87" s="2"/>
      <c r="B87" s="49"/>
      <c r="C87" s="50"/>
      <c r="D87" s="48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</row>
    <row r="88" spans="1:54" s="45" customFormat="1">
      <c r="A88" s="2"/>
      <c r="B88" s="42"/>
      <c r="C88" s="51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</row>
    <row r="89" spans="1:54" s="45" customFormat="1">
      <c r="A89" s="2"/>
      <c r="B89" s="42"/>
      <c r="C89" s="51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</row>
    <row r="90" spans="1:54" s="45" customFormat="1">
      <c r="A90" s="2"/>
      <c r="B90" s="42"/>
      <c r="C90" s="51"/>
      <c r="D90" s="48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</row>
    <row r="91" spans="1:54" s="45" customFormat="1">
      <c r="A91" s="2"/>
      <c r="B91" s="42"/>
      <c r="C91" s="51"/>
      <c r="D91" s="48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</row>
    <row r="92" spans="1:54" s="45" customFormat="1">
      <c r="A92" s="2"/>
      <c r="B92" s="42"/>
      <c r="C92" s="51"/>
      <c r="D92" s="48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</row>
    <row r="93" spans="1:54" s="45" customFormat="1">
      <c r="A93" s="2"/>
      <c r="B93" s="42"/>
      <c r="C93" s="51"/>
      <c r="D93" s="48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</row>
    <row r="94" spans="1:54" s="45" customFormat="1">
      <c r="A94" s="2"/>
      <c r="B94" s="42"/>
      <c r="C94" s="51"/>
      <c r="D94" s="48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</row>
    <row r="95" spans="1:54" s="45" customFormat="1">
      <c r="A95" s="2"/>
      <c r="B95" s="42"/>
      <c r="C95" s="51"/>
      <c r="D95" s="48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</row>
    <row r="96" spans="1:54" s="45" customFormat="1">
      <c r="A96" s="2"/>
      <c r="B96" s="42"/>
      <c r="C96" s="51"/>
      <c r="D96" s="48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</row>
    <row r="97" spans="1:54" s="45" customFormat="1">
      <c r="A97" s="2"/>
      <c r="B97" s="42"/>
      <c r="C97" s="51"/>
      <c r="D97" s="48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</row>
    <row r="98" spans="1:54" s="45" customFormat="1">
      <c r="A98" s="2"/>
      <c r="B98" s="42"/>
      <c r="C98" s="51"/>
      <c r="D98" s="48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</row>
    <row r="99" spans="1:54" s="45" customFormat="1">
      <c r="A99" s="2"/>
      <c r="B99" s="42"/>
      <c r="C99" s="51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</row>
    <row r="100" spans="1:54" s="45" customFormat="1">
      <c r="A100" s="2"/>
      <c r="B100" s="42"/>
      <c r="C100" s="51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</row>
    <row r="101" spans="1:54" s="45" customFormat="1">
      <c r="A101" s="2"/>
      <c r="B101" s="42"/>
      <c r="C101" s="51"/>
      <c r="D101" s="48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</row>
    <row r="102" spans="1:54" s="45" customFormat="1">
      <c r="A102" s="2"/>
      <c r="B102" s="42"/>
      <c r="C102" s="51"/>
      <c r="D102" s="48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</row>
    <row r="103" spans="1:54" s="45" customFormat="1">
      <c r="A103" s="2"/>
      <c r="B103" s="42"/>
      <c r="C103" s="33"/>
      <c r="D103" s="48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</row>
    <row r="104" spans="1:54" s="45" customFormat="1">
      <c r="A104" s="2"/>
      <c r="B104" s="42"/>
      <c r="C104" s="51"/>
      <c r="D104" s="48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</row>
    <row r="105" spans="1:54" s="45" customFormat="1">
      <c r="A105" s="2"/>
      <c r="B105" s="42"/>
      <c r="C105" s="51"/>
      <c r="D105" s="48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</row>
    <row r="106" spans="1:54" s="45" customFormat="1">
      <c r="A106" s="2"/>
      <c r="B106" s="42"/>
      <c r="C106" s="51"/>
      <c r="D106" s="48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</row>
    <row r="107" spans="1:54" s="45" customFormat="1">
      <c r="A107" s="2"/>
      <c r="B107" s="42"/>
      <c r="C107" s="51"/>
      <c r="D107" s="43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</row>
  </sheetData>
  <mergeCells count="2">
    <mergeCell ref="B1:D1"/>
    <mergeCell ref="C75:D75"/>
  </mergeCells>
  <conditionalFormatting sqref="A1:A1048576">
    <cfRule type="duplicateValues" dxfId="9" priority="11" stopIfTrue="1"/>
  </conditionalFormatting>
  <conditionalFormatting sqref="A51">
    <cfRule type="duplicateValues" dxfId="8" priority="10" stopIfTrue="1"/>
  </conditionalFormatting>
  <conditionalFormatting sqref="C51">
    <cfRule type="duplicateValues" dxfId="7" priority="9" stopIfTrue="1"/>
  </conditionalFormatting>
  <conditionalFormatting sqref="C52">
    <cfRule type="duplicateValues" dxfId="6" priority="8" stopIfTrue="1"/>
  </conditionalFormatting>
  <conditionalFormatting sqref="A52">
    <cfRule type="duplicateValues" dxfId="5" priority="7" stopIfTrue="1"/>
  </conditionalFormatting>
  <conditionalFormatting sqref="C36">
    <cfRule type="duplicateValues" dxfId="4" priority="6" stopIfTrue="1"/>
  </conditionalFormatting>
  <conditionalFormatting sqref="A36">
    <cfRule type="duplicateValues" dxfId="3" priority="5" stopIfTrue="1"/>
  </conditionalFormatting>
  <conditionalFormatting sqref="C49">
    <cfRule type="duplicateValues" dxfId="2" priority="4" stopIfTrue="1"/>
  </conditionalFormatting>
  <conditionalFormatting sqref="A49">
    <cfRule type="duplicateValues" dxfId="1" priority="3" stopIfTrue="1"/>
  </conditionalFormatting>
  <conditionalFormatting sqref="C72:C65536 C1:C70 D72">
    <cfRule type="duplicateValues" dxfId="0" priority="2" stopIfTrue="1"/>
  </conditionalFormatting>
  <pageMargins left="0.39370078740157483" right="0.19685039370078741" top="0.27559055118110237" bottom="0.19685039370078741" header="0.15748031496062992" footer="0.1574803149606299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budg8</dc:creator>
  <cp:lastModifiedBy>budg8</cp:lastModifiedBy>
  <cp:lastPrinted>2025-01-20T07:51:52Z</cp:lastPrinted>
  <dcterms:created xsi:type="dcterms:W3CDTF">2025-01-20T07:38:12Z</dcterms:created>
  <dcterms:modified xsi:type="dcterms:W3CDTF">2025-04-10T15:08:19Z</dcterms:modified>
</cp:coreProperties>
</file>